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7_ТПОМС 2025, ДС2\Приложения к Протоколу\Пр2_ДС2 к ТС2025\"/>
    </mc:Choice>
  </mc:AlternateContent>
  <bookViews>
    <workbookView xWindow="120" yWindow="60" windowWidth="28680" windowHeight="12600"/>
  </bookViews>
  <sheets>
    <sheet name="Лист2" sheetId="1" r:id="rId1"/>
  </sheets>
  <calcPr calcId="152511"/>
</workbook>
</file>

<file path=xl/calcChain.xml><?xml version="1.0" encoding="utf-8"?>
<calcChain xmlns="http://schemas.openxmlformats.org/spreadsheetml/2006/main">
  <c r="E9" i="1" l="1"/>
  <c r="E7" i="1"/>
  <c r="D9" i="1" l="1"/>
  <c r="D7" i="1"/>
</calcChain>
</file>

<file path=xl/sharedStrings.xml><?xml version="1.0" encoding="utf-8"?>
<sst xmlns="http://schemas.openxmlformats.org/spreadsheetml/2006/main" count="17" uniqueCount="17">
  <si>
    <t>Исследование уровня общего тестостерона в крови</t>
  </si>
  <si>
    <t>А09.05.078</t>
  </si>
  <si>
    <t>Наименование медицинской услуги (диагностического или лабораторного исследования)</t>
  </si>
  <si>
    <t>Тариф на медицинские услуги/ на посещение, диагностические (лабораторные) исследования, в руб.</t>
  </si>
  <si>
    <t>Тариф на медицинские услуги/ на посещение, диагностические (лабораторные) исследования, проводимые мобильными бригадами с использованием передвижных медицинских комплексов, в руб.</t>
  </si>
  <si>
    <t>Тариф на медицинские услуги/ на посещение, диагностические (лабораторные) исследования, проводимые в выходные дни, в руб.</t>
  </si>
  <si>
    <r>
  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</t>
    </r>
    <r>
      <rPr>
        <b/>
        <i/>
        <sz val="11.5"/>
        <color theme="1"/>
        <rFont val="Times New Roman"/>
        <family val="1"/>
        <charset val="204"/>
      </rPr>
      <t xml:space="preserve">"Об утверждении номенклатуры медицинских услуг" </t>
    </r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</si>
  <si>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</si>
  <si>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A26.20.009.002</t>
  </si>
  <si>
    <t>Углубленный профилактический медицинский осмотр и 1 этап диспансеризации мужчин</t>
  </si>
  <si>
    <t>Углубленный профилактический медицинский осмотр  и 1 этап диспансеризации женщин, за исключением женщин в возрасте 30, 35, 40, 45 лет</t>
  </si>
  <si>
    <t xml:space="preserve">    *) На территории Пензенской области в 2025 году реализацию пилотного проекта, направленного на стимулирование рождаемости, осуществляют ГБУЗ "Сердобская ЦРБ им. А.И. Настина" и ГБУЗ "Земетчинская РБ" в части проведения углубленных профилактических медицинских осмотров и диспансеризации мужчин и женщин репродуктивного возраста, застрахованных по обязательному медицинскому страхованию и прикрепившихся для оказания первичной медико-санитарной помощи к ГБУЗ "Сердобская ЦРБ им. А.И. Настина" и ГБУЗ "Земетчинская РБ".
      Источником финансового обеспечения медицинской помощи, оказываемой при проведении углубленных профилактических осмотров и диспансеризации мужчин и женщин, проводимых в рамках пилотного проекта, направленного на стимулирование рождаемости, являются средства бюджета Пензенской области, направляемые в качестве межбюджетного трансферта из бюджета Пензенской области в бюджет Территориального фонда обязательного медицинского страхования Пензенской области на  финансовое обеспечение перечня страховых случаев, видов  и условий оказания медицинской помощи в дополнение к установленным базовой программой обязательного медицинского страхования.
    </t>
  </si>
  <si>
    <t>Тарифы на медицинские услуги, оказываемые при проведении углубленных профилактических осмотров и диспансеризации женщин  и мужчин репродуктивного возраста, в рамках реализации пилотного проекта, направленного на стимулирование рождаемости, в соответствии с постановлением Правительства Российской Федерации от 31.08.2023 №1419 (с последующими изменениями) *)</t>
  </si>
  <si>
    <t>Приложение №44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</si>
  <si>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№2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</si>
  <si>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 xml:space="preserve">  Проведение в рамках пилотного проекта, направленного на стимулирование рождаемости, углубленных профилактических осмотров и диспансеризации мужчин и женщин репродуктивного возраста осуществляется в соответствии с порядками и алгоритмом проведения обследований и перечнем обследований, установленными временными Методическими рекомендациями по проведению в рамках пилотного проекта, направленного на стимулирование рождаемости, программы углубленных профилактических осмотров и диспансеризации мужчин репродуктивного возраста, утвержденными Заместителем Министра здравоохранения Российской Федерации от 15.09.2023, временными Методическими рекомендациями по проведению в рамках пилотного проекта, направленного на стимулирование рождаемости, программы углубленных профилактических осмотров и диспансеризации женщин репродуктивного возраста, утвержденными Заместителем Министра здравоохранения Российской Федерации от 15.09.2023, за исключением медицинских услуг, предусмотренных на 2025 год в рамках базовой программы обязательного медицинского страхования, в соответствии с приложением №6 к Программе государственных гарантий, утвержденной постановлением Правительства Российской Федерации от 27.12.2024 №1940, в дополнение к профилактическим медицинским осмотрам и диспансеризации взрослого населения, проводимым в соответствии с Порядком проведения профилактического медицинского осмотра и диспансеризации определенных групп взрослого населения, утвержденным приказом Министерства здравоохранения Российской Федерации от 24.04.2021 №404н.
   </t>
  </si>
  <si>
    <t xml:space="preserve"> Углубленные профилактические осмотры и диспансеризация мужчин и женщин репродкутовного возраста  в рамках пилотного проекта, направленного на стимулирование рождаемости, могут проводиться, в том числе в выходные дни, а также могут проводиться мобильными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приложенияем №8 к Положению об организации оказания первичной медико-санитарной помощи взрослому населению, утвержденному приказом Министерства здравоохранения Российской Федерации от 15.05.2012 №543н (с последующими изменениями).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</si>
</sst>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i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8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7" fillId="0" borderId="0" xfId="2" applyFont="1" applyAlignment="1">
      <alignment horizontal="justify" vertical="top" wrapText="1"/>
    </xf>
    <xf numFmtId="0" fontId="6" fillId="0" borderId="0" xfId="2" applyNumberFormat="1" applyFont="1" applyBorder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topLeftCell="A10" zoomScale="70" zoomScaleNormal="70" workbookViewId="0">
      <selection activeCell="A11" sqref="A11:E11"/>
    </sheetView>
  </sheetViews>
  <sheetFormatPr defaultRowHeight="18.75" x14ac:dyDescent="0.3"/>
  <cols>
    <col min="1" max="1" width="27.85546875" style="1" customWidth="1"/>
    <col min="2" max="2" width="63.140625" style="2" customWidth="1"/>
    <col min="3" max="3" width="21.140625" style="3" customWidth="1"/>
    <col min="4" max="4" width="25.42578125" style="2" customWidth="1"/>
    <col min="5" max="5" width="20" style="2" customWidth="1"/>
    <col min="6" max="16384" width="9.140625" style="2"/>
  </cols>
  <sheetData>
    <row r="1" spans="1:5" ht="96.75" customHeight="1" x14ac:dyDescent="0.3">
      <c r="C1" s="15" t="s">
        <v>14</v>
      </c>
      <c r="D1" s="15"/>
      <c r="E1" s="15"/>
    </row>
    <row r="2" spans="1:5" ht="80.25" customHeight="1" x14ac:dyDescent="0.3">
      <c r="C2" s="15" t="s">
        <v>13</v>
      </c>
      <c r="D2" s="15"/>
      <c r="E2" s="15"/>
    </row>
    <row r="3" spans="1:5" ht="78" customHeight="1" x14ac:dyDescent="0.3">
      <c r="A3" s="16" t="s">
        <v>12</v>
      </c>
      <c r="B3" s="16"/>
      <c r="C3" s="16"/>
      <c r="D3" s="16"/>
      <c r="E3" s="16"/>
    </row>
    <row r="4" spans="1:5" s="3" customFormat="1" ht="202.5" customHeight="1" x14ac:dyDescent="0.3">
      <c r="A4" s="4" t="s">
        <v>6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s="3" customFormat="1" x14ac:dyDescent="0.3">
      <c r="A5" s="5">
        <v>1</v>
      </c>
      <c r="B5" s="6">
        <v>2</v>
      </c>
      <c r="C5" s="7">
        <v>3</v>
      </c>
      <c r="D5" s="5">
        <v>4</v>
      </c>
      <c r="E5" s="5">
        <v>5</v>
      </c>
    </row>
    <row r="6" spans="1:5" ht="27.75" customHeight="1" x14ac:dyDescent="0.3">
      <c r="A6" s="20" t="s">
        <v>9</v>
      </c>
      <c r="B6" s="21"/>
      <c r="C6" s="21"/>
      <c r="D6" s="21"/>
      <c r="E6" s="22"/>
    </row>
    <row r="7" spans="1:5" ht="34.5" customHeight="1" x14ac:dyDescent="0.3">
      <c r="A7" s="8" t="s">
        <v>1</v>
      </c>
      <c r="B7" s="13" t="s">
        <v>0</v>
      </c>
      <c r="C7" s="10">
        <v>621.25</v>
      </c>
      <c r="D7" s="9">
        <f t="shared" ref="D7:D9" si="0">ROUND(+C7*1.2,2)</f>
        <v>745.5</v>
      </c>
      <c r="E7" s="9">
        <f>ROUND(+C7*1.7486,2)</f>
        <v>1086.32</v>
      </c>
    </row>
    <row r="8" spans="1:5" ht="24" customHeight="1" x14ac:dyDescent="0.3">
      <c r="A8" s="17" t="s">
        <v>10</v>
      </c>
      <c r="B8" s="18"/>
      <c r="C8" s="18"/>
      <c r="D8" s="18"/>
      <c r="E8" s="19"/>
    </row>
    <row r="9" spans="1:5" ht="60" x14ac:dyDescent="0.3">
      <c r="A9" s="8" t="s">
        <v>8</v>
      </c>
      <c r="B9" s="13" t="s">
        <v>7</v>
      </c>
      <c r="C9" s="12">
        <v>1656.03</v>
      </c>
      <c r="D9" s="11">
        <f t="shared" si="0"/>
        <v>1987.24</v>
      </c>
      <c r="E9" s="9">
        <f>ROUND(+C9*1.7486,2)</f>
        <v>2895.73</v>
      </c>
    </row>
    <row r="11" spans="1:5" ht="255" customHeight="1" x14ac:dyDescent="0.3">
      <c r="A11" s="14" t="s">
        <v>11</v>
      </c>
      <c r="B11" s="14"/>
      <c r="C11" s="14"/>
      <c r="D11" s="14"/>
      <c r="E11" s="14"/>
    </row>
    <row r="12" spans="1:5" ht="317.25" customHeight="1" x14ac:dyDescent="0.3">
      <c r="A12" s="14" t="s">
        <v>15</v>
      </c>
      <c r="B12" s="14"/>
      <c r="C12" s="14"/>
      <c r="D12" s="14"/>
      <c r="E12" s="14"/>
    </row>
    <row r="13" spans="1:5" ht="135.75" customHeight="1" x14ac:dyDescent="0.3">
      <c r="A13" s="14" t="s">
        <v>16</v>
      </c>
      <c r="B13" s="14"/>
      <c r="C13" s="14"/>
      <c r="D13" s="14"/>
      <c r="E13" s="14"/>
    </row>
  </sheetData>
  <mergeCells count="8">
    <mergeCell ref="A13:E13"/>
    <mergeCell ref="C2:E2"/>
    <mergeCell ref="A3:E3"/>
    <mergeCell ref="C1:E1"/>
    <mergeCell ref="A12:E12"/>
    <mergeCell ref="A11:E11"/>
    <mergeCell ref="A8:E8"/>
    <mergeCell ref="A6:E6"/>
  </mergeCells>
  <printOptions horizontalCentered="1" verticalCentered="1"/>
  <pageMargins left="0.51181102362204722" right="0.31496062992125984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Малашенко</dc:creator>
  <cp:lastModifiedBy>SMIRNOVA</cp:lastModifiedBy>
  <cp:lastPrinted>2025-03-28T09:30:00Z</cp:lastPrinted>
  <dcterms:created xsi:type="dcterms:W3CDTF">2023-11-17T08:05:45Z</dcterms:created>
  <dcterms:modified xsi:type="dcterms:W3CDTF">2025-04-01T12:06:16Z</dcterms:modified>
</cp:coreProperties>
</file>